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ocuments\ZAJUNA_2_0_2_6\INFORMES REGIONAL TOLIMA\"/>
    </mc:Choice>
  </mc:AlternateContent>
  <xr:revisionPtr revIDLastSave="0" documentId="13_ncr:1_{2FA1EAE9-DB43-4E7C-8480-BFA5EE0B95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YECTOS_2026" sheetId="1" r:id="rId1"/>
  </sheets>
  <definedNames>
    <definedName name="_xlnm._FilterDatabase" localSheetId="0" hidden="1">PROYECTOS_2026!$A$1:$N$8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" i="1" l="1"/>
  <c r="L3" i="1"/>
  <c r="L4" i="1"/>
  <c r="L5" i="1"/>
  <c r="L6" i="1"/>
  <c r="L7" i="1"/>
  <c r="L2" i="1"/>
</calcChain>
</file>

<file path=xl/sharedStrings.xml><?xml version="1.0" encoding="utf-8"?>
<sst xmlns="http://schemas.openxmlformats.org/spreadsheetml/2006/main" count="91" uniqueCount="69">
  <si>
    <t>CENTRO_FORMACION</t>
  </si>
  <si>
    <t>TIPO_PROYECTO</t>
  </si>
  <si>
    <t>CODIGO_PROYECTO</t>
  </si>
  <si>
    <t>NOMBRE_PROYECTO</t>
  </si>
  <si>
    <t>ESTADO_PROYECTO</t>
  </si>
  <si>
    <t>OBJETIVO_PROYECTO</t>
  </si>
  <si>
    <t>LIDER_PROYECTO</t>
  </si>
  <si>
    <t>CORREO_ELECTRONICO</t>
  </si>
  <si>
    <t>TELEFONO</t>
  </si>
  <si>
    <t xml:space="preserve"> VALOR_ASIGNADO </t>
  </si>
  <si>
    <t>VALOR_EJECUTADO</t>
  </si>
  <si>
    <t>PORCENTAJE_EJECUCION_PRESUPUESTAL</t>
  </si>
  <si>
    <t>DESCRIPCION_EJECUCION_PRESUPUESTAL</t>
  </si>
  <si>
    <t>PROCENTAJE_EJECUCION_TECNICA</t>
  </si>
  <si>
    <t>DESCRIPCION_EJECUCION_TECNICA</t>
  </si>
  <si>
    <t>ENLACE_REPOSITORIO</t>
  </si>
  <si>
    <t>CENTRO AGROPECUARIO LA GRANJA</t>
  </si>
  <si>
    <t>PLAN DE ACCIÓN</t>
  </si>
  <si>
    <t>PA_2025_309_11</t>
  </si>
  <si>
    <t>IMPLEMENTACION DE LA TIENDA ZAJUNA CAMPO COMO ESTRATEGIA FORMACIÓN Y COMERCIALIZACIÓN PARA LA VALORIZACIÓN DE SABERES ANCESTRALES Y DINAMIZACIÓN DE LA ECONOMÍA RURAL DEL DEPARTAMENTO DEL TOLIMA.</t>
  </si>
  <si>
    <t>EN EJECUCION</t>
  </si>
  <si>
    <t>Implementar las tiendas de carretera ZajunaCampo como una estrategia integral de formación, comercialización y desarrollo territorial, orientada a promover los saberes campesinos, fortalecer el aprendizaje práctico y contribuir al crecimiento de los sectores de la economía popular, campesina y comunitaria.</t>
  </si>
  <si>
    <t>Carlos Alberto Cervera González</t>
  </si>
  <si>
    <t>ccervera@sena.edu.co</t>
  </si>
  <si>
    <t>SenAvance</t>
  </si>
  <si>
    <t>PA_TECNOPARQUE_2025_306_17</t>
  </si>
  <si>
    <t>Operación Tecnoparque Nodo Tolima 2026</t>
  </si>
  <si>
    <t>Apoyar a la comunidad educativa, empresas y comunidad en general en el desarrollo de proyectos de base tecnológica mediante acompañamiento especializado que promueva el emprendimiento, la innovación, la competitividad y el desarrollo socioeconómico del país.</t>
  </si>
  <si>
    <t>Juan Manuel Sanchez Soto</t>
  </si>
  <si>
    <t>jusanchez@sena.edu.co</t>
  </si>
  <si>
    <t xml:space="preserve">Servicios Personales Indirectos </t>
  </si>
  <si>
    <t>Objetivo 1: Asesorados 66 proyectos  correspondiente al 66% de la meta anual.
Objetivo 2: Asesorados 6 proyectos  correspondiente al 30% de la meta anual.
Objetivo 3: Asesorados 1 proyecto correspondiente al 100% de la meta anual.
Objetivo 4: Asesorados 5 proyectos correspondientes al 62,5% de la meta anual.
Objetivo 5: 125 Aprendices atendidos</t>
  </si>
  <si>
    <t>PLAN DE ACCION - LABORATORIO</t>
  </si>
  <si>
    <t>PA_LABORATORIO_2025_308_56</t>
  </si>
  <si>
    <t>Prestación de servicios desde el ambiente especializado del laboratorio SERVIANALISIS del Centro Agropecuario la Granja, para impulsar el desarrollo técnico, científico e innovador, fomentando la competitividad y el desarrollo tecnológico en el sector alimentario de la región.</t>
  </si>
  <si>
    <t>Maximizar la prestación de servicios de Laboratorio desde el ambiente especializado de Servicios Tecnológicos del Centro Agropecuario la Granja, para impulsar el desarrollo técnico, científico e innovador, fomentando la competitividad y el desarrollo tecnológico en el sector alimentario de la región.</t>
  </si>
  <si>
    <t>Contratación de apoyos administrativos y de gestión</t>
  </si>
  <si>
    <t>Ejecución de actividades técnico-operativas orientadas a la prestación de servicios de laboratorio a usuarios internos y externos del Centro de Formación, atendiendo requerimientos analíticos de campesinos, asociaciones productivas, emprendedores y empresarios. Fortalecimiento de los procesos de formación mediante transferencia de conocimiento técnico en procedimientos de laboratorio, manejo de equipos, preparación de muestras y aplicación de métodos de análisis fisicoquímicos, en el marco de las visitas técnicas desarrolladas al laboratorio. Recaudo correspondiente a producción de centro derivado de la ejecución de servicios analíticos y de apoyo técnico especializado.</t>
  </si>
  <si>
    <t>CENTRO DE INDUSTRIA Y CONSTRUCCION</t>
  </si>
  <si>
    <t>PROYECTOS NACIONALES DE COMPETITIVIDAD Y DESARROLLO TECNOLÓGICO</t>
  </si>
  <si>
    <t>NACIONAL_2025_355_23</t>
  </si>
  <si>
    <t>ENERGIAS FOTOVOLTAICAS EN EL TERRITORIO PARA EL DEPARTAMENTO DEL TOLIMA</t>
  </si>
  <si>
    <t>Mejorar el acceso a energía eléctrica confiable y sostenible en 150 hogares rurales de los municipios PDET de Ataco, Chaparral, Planadas y Rioblanco mediante la implementación de sistemas solares fotovoltaicos aislados, articulados con procesos de formación técnica, apropiación comunitaria y validación territorial. Esta intervención integral busca fortalecer capacidades locales, reducir brechas energéticas, promover desarrollo sostenible y contribuir a la construcción de paz en el sur del Tolima. El proyecto integra tecnología apropiada, pedagogía activa y gobernanza comunitaria, generando autonomía energética, inclusión social y equidad de género. Se promueve la certificación de 120 aprendices (mujeres y jóvenes) en instalación, operación y mantenimiento de sistemas fotovoltaicos, garantizando sostenibilidad técnica y social. Además, se validará un modelo replicable de transición energética para territorios rurales dispersos, alineado con el Plan Nacional de Desarrollo, el PEI del SENA y los Planes de Desarrollo con Enfoque Territorial (PDET), contribuyendo a los Objetivos de Desarrollo Sostenible 7 (Energía asequible y no contaminante), 13 (Acción por el clima) y 10 (Reducción de desigualdades).</t>
  </si>
  <si>
    <t>ANDRÉS FELIPE RIOS SABOGAL</t>
  </si>
  <si>
    <t>arioss@sena.edu.co</t>
  </si>
  <si>
    <t>El proyecto está asociado a un proyecto anterior de provisión de módulos fotovoltaicos en el Centro de Formacion, los cuales no han podido generarse debido a la falta de provisión de materiales de formación por escasez de estos en el mercado internacional.</t>
  </si>
  <si>
    <t>PLAN DE ACCION</t>
  </si>
  <si>
    <t>PA_TECNOACADEMIA_2025_307_40</t>
  </si>
  <si>
    <t>TECNOACADEMIA</t>
  </si>
  <si>
    <t>Desarrollar procesos de orientación vocacional, identificación de talentos y fortalecimiento de capacidades en investigación, ciencia, tecnología e innovación en estudiantes y aprendices, que promuevan la generación de conocimiento útil.</t>
  </si>
  <si>
    <t>JAVIER ANDRÉS QUINTERO JARAMILLO</t>
  </si>
  <si>
    <t>jaquinteroj@sena.edu.co</t>
  </si>
  <si>
    <t>Procesos de formacion de aprendices (estudiantes de educacion media) en la TecnoAcademia en las áreas de Biotecnología, Nanotecnología, Electronica, Robótica, TIC, Ingenieria y Prototipado con enfoque en la metodología STEM</t>
  </si>
  <si>
    <t>PA_LABORATORIO_2025_308_62</t>
  </si>
  <si>
    <t>LABORATORIO DE SUELOS Y PAVIMENTOS</t>
  </si>
  <si>
    <t>Brindar servicios desde ambientes especializados para impulsar el desarrollo técnico, científico e innovador, fomentando la competitividad y el desarrollo tecnológico en diversos sectores de la sociedad.</t>
  </si>
  <si>
    <t>JAIME ALBERTO VILLADA GARCÉS</t>
  </si>
  <si>
    <t>javilladag@sena.edu.co</t>
  </si>
  <si>
    <t>Oferta de servicios desde ambientes especializados para impulsar el desarrollo técnico, científico e innovador, fomentando la competitividad y el desarrollo tecnológico en diversos sectores de la sociedad.</t>
  </si>
  <si>
    <t>DIRECCION REGIONAL</t>
  </si>
  <si>
    <t>METODOLOGIA GENERAL AJUSTADA</t>
  </si>
  <si>
    <t>-</t>
  </si>
  <si>
    <t>PROYECTO PARA EL FORTALECIMIENTO DE LA FORMACIÓN PROFESIONAL INTEGRAL MEDIANTE ADQUISICIÓN Y PUESTA EN FUNCIONAMIENTO DE AMBIENTES TECNOLÓGICOS NO CONVENCIONALES</t>
  </si>
  <si>
    <t>Fortalecer la formación profesional integral mediante adquisición y puesta en funcionamiento de ambientes tecnológicos no convencionales en los municipios PDET.</t>
  </si>
  <si>
    <t xml:space="preserve">Las actuaciones corresponden a revisión de diseños, coordinación técnica, ajustes de cimentación y programación de visitas.  La documentación evidencia una fase preparatoria, sin obra ejecutada ni entregables técnicos recibidos a satisfacción.
</t>
  </si>
  <si>
    <t>No se evidencian pagos, obligaciones ejecutadas ni recibos a satisfacción asociados al avance material del proyecto. La gestión financiera se limita a análisis de ajustes, actualización presupuestal y prevención de posibles sobrecostos.</t>
  </si>
  <si>
    <t>No existe</t>
  </si>
  <si>
    <t xml:space="preserve">Contratatación servicios personales Equipo Zajuna (Adminnistrador, Articulador, Apoyo)
Compra Materiales de Formación: (Lotes de: Insumos Agroindustriales,Viveres, Gastronomía, Limpieza y desinfección); Maquinaria industrial, equipos de sistemas. </t>
  </si>
  <si>
    <t xml:space="preserve">Objetivo 1: Plan Operativo Anual 100%
Objetivo 2: Participación Aprendices (Asignación de dos aprendices vinculados mediante contrato de aprendizaje de Cafetería y dos aprendices de SENAempresa). 40%
Objetivo 3: Transferencias realizadas campesinos, economía popular y asociaciones rurales vinculación Tienda Zajuna 60%
Objetivo 4: Semillero de investigación rural 10%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</si>
</sst>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[$$-240A]\ * #,##0_-;\-[$$-240A]\ * #,##0_-;_-[$$-240A]\ * &quot;-&quot;_-;_-@_-"/>
    <numFmt numFmtId="166" formatCode="_-[$$-409]* #,##0_ ;_-[$$-409]* \-#,##0\ ;_-[$$-409]* &quot;-&quot;??_ ;_-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rgb="FF000000"/>
      <name val="Aptos Narrow"/>
      <charset val="1"/>
    </font>
    <font>
      <u/>
      <sz val="11"/>
      <color theme="10"/>
      <name val="Aptos Narrow"/>
      <family val="2"/>
      <scheme val="minor"/>
    </font>
    <font>
      <b/>
      <sz val="11"/>
      <color theme="1"/>
      <name val="Aptos Display"/>
      <scheme val="maj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</font>
    <font>
      <b/>
      <sz val="12"/>
      <color rgb="FF000000"/>
      <name val="Aptos Narrow"/>
      <charset val="1"/>
    </font>
    <font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top" wrapText="1"/>
    </xf>
    <xf numFmtId="0" fontId="3" fillId="0" borderId="1" xfId="2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2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3" fillId="0" borderId="2" xfId="2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0" xfId="0" quotePrefix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Hyperlink" xfId="2" xr:uid="{00000000-000B-0000-0000-000008000000}"/>
    <cellStyle name="Moneda" xfId="1" builtinId="4"/>
    <cellStyle name="Normal" xfId="0" builtinId="0"/>
  </cellStyles>
  <dxfs count="0"/>
  <tableStyles count="0" defaultTableStyle="TableStyleMedium2" defaultPivotStyle="PivotStyleMedium9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aquinteroj@sena.edu.co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jusanchez@sena.edu.co" TargetMode="External"/><Relationship Id="rId1" Type="http://schemas.openxmlformats.org/officeDocument/2006/relationships/hyperlink" Target="mailto:arioss@sena.edu.co" TargetMode="External"/><Relationship Id="rId6" Type="http://schemas.openxmlformats.org/officeDocument/2006/relationships/hyperlink" Target="mailto:ccervera@sena.edu.co" TargetMode="External"/><Relationship Id="rId5" Type="http://schemas.openxmlformats.org/officeDocument/2006/relationships/hyperlink" Target="mailto:ccervera@sena.edu.co" TargetMode="External"/><Relationship Id="rId4" Type="http://schemas.openxmlformats.org/officeDocument/2006/relationships/hyperlink" Target="mailto:javilladag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9"/>
  <sheetViews>
    <sheetView tabSelected="1" topLeftCell="B1" workbookViewId="0">
      <pane ySplit="1" topLeftCell="A2" activePane="bottomLeft" state="frozen"/>
      <selection pane="bottomLeft" activeCell="D2" sqref="D2"/>
    </sheetView>
  </sheetViews>
  <sheetFormatPr baseColWidth="10" defaultColWidth="9" defaultRowHeight="39.75" customHeight="1"/>
  <cols>
    <col min="1" max="1" width="39.75" style="3" bestFit="1" customWidth="1"/>
    <col min="2" max="2" width="42.875" style="3" customWidth="1"/>
    <col min="3" max="3" width="26.875" style="3" customWidth="1"/>
    <col min="4" max="4" width="85.375" style="4" customWidth="1"/>
    <col min="5" max="5" width="30.125" style="4" customWidth="1"/>
    <col min="6" max="6" width="58.875" style="3" customWidth="1"/>
    <col min="7" max="9" width="51.25" style="3" customWidth="1"/>
    <col min="10" max="10" width="23" style="5" bestFit="1" customWidth="1"/>
    <col min="11" max="11" width="21.875" style="3" bestFit="1" customWidth="1"/>
    <col min="12" max="12" width="44.25" style="3" bestFit="1" customWidth="1"/>
    <col min="13" max="13" width="71.625" customWidth="1"/>
    <col min="14" max="14" width="38.375" style="3" bestFit="1" customWidth="1"/>
    <col min="15" max="15" width="81.625" customWidth="1"/>
    <col min="16" max="16" width="47.875" customWidth="1"/>
  </cols>
  <sheetData>
    <row r="1" spans="1:16" s="7" customFormat="1" ht="39.75" customHeight="1">
      <c r="A1" s="8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</row>
    <row r="2" spans="1:16" s="3" customFormat="1" ht="97.5" customHeight="1">
      <c r="A2" s="2" t="s">
        <v>16</v>
      </c>
      <c r="B2" s="6" t="s">
        <v>17</v>
      </c>
      <c r="C2" s="6" t="s">
        <v>18</v>
      </c>
      <c r="D2" s="32" t="s">
        <v>19</v>
      </c>
      <c r="E2" s="1" t="s">
        <v>20</v>
      </c>
      <c r="F2" s="1" t="s">
        <v>21</v>
      </c>
      <c r="G2" s="1" t="s">
        <v>22</v>
      </c>
      <c r="H2" s="16" t="s">
        <v>23</v>
      </c>
      <c r="I2" s="1">
        <v>3216482725</v>
      </c>
      <c r="J2" s="11">
        <v>476750000</v>
      </c>
      <c r="K2" s="11">
        <v>353442284</v>
      </c>
      <c r="L2" s="22">
        <f>K2/J2</f>
        <v>0.74135770110120613</v>
      </c>
      <c r="M2" s="1" t="s">
        <v>67</v>
      </c>
      <c r="N2" s="12">
        <v>0.53</v>
      </c>
      <c r="O2" s="1" t="s">
        <v>68</v>
      </c>
      <c r="P2" s="2" t="s">
        <v>24</v>
      </c>
    </row>
    <row r="3" spans="1:16" ht="71.25">
      <c r="A3" s="2" t="s">
        <v>16</v>
      </c>
      <c r="B3" s="17" t="s">
        <v>17</v>
      </c>
      <c r="C3" s="17" t="s">
        <v>25</v>
      </c>
      <c r="D3" s="33" t="s">
        <v>26</v>
      </c>
      <c r="E3" s="18" t="s">
        <v>20</v>
      </c>
      <c r="F3" s="18" t="s">
        <v>27</v>
      </c>
      <c r="G3" s="18" t="s">
        <v>28</v>
      </c>
      <c r="H3" s="19" t="s">
        <v>29</v>
      </c>
      <c r="I3" s="18">
        <v>3157989021</v>
      </c>
      <c r="J3" s="11">
        <v>621149982</v>
      </c>
      <c r="K3" s="11">
        <v>298019284</v>
      </c>
      <c r="L3" s="22">
        <f t="shared" ref="L3:L8" si="0">K3/J3</f>
        <v>0.47978635214707294</v>
      </c>
      <c r="M3" s="23" t="s">
        <v>30</v>
      </c>
      <c r="N3" s="20">
        <v>0.47</v>
      </c>
      <c r="O3" s="18" t="s">
        <v>31</v>
      </c>
      <c r="P3" s="18" t="s">
        <v>24</v>
      </c>
    </row>
    <row r="4" spans="1:16" ht="121.5" customHeight="1">
      <c r="A4" s="2" t="s">
        <v>16</v>
      </c>
      <c r="B4" s="17" t="s">
        <v>32</v>
      </c>
      <c r="C4" s="17" t="s">
        <v>33</v>
      </c>
      <c r="D4" s="33" t="s">
        <v>34</v>
      </c>
      <c r="E4" s="18" t="s">
        <v>20</v>
      </c>
      <c r="F4" s="24" t="s">
        <v>35</v>
      </c>
      <c r="G4" s="1" t="s">
        <v>22</v>
      </c>
      <c r="H4" s="16" t="s">
        <v>23</v>
      </c>
      <c r="I4" s="1">
        <v>3216482725</v>
      </c>
      <c r="J4" s="11">
        <v>265100000</v>
      </c>
      <c r="K4" s="11">
        <v>165000000</v>
      </c>
      <c r="L4" s="22">
        <f t="shared" si="0"/>
        <v>0.62240663900414939</v>
      </c>
      <c r="M4" s="18" t="s">
        <v>36</v>
      </c>
      <c r="N4" s="20">
        <v>0.26</v>
      </c>
      <c r="O4" s="25" t="s">
        <v>37</v>
      </c>
      <c r="P4" s="18" t="s">
        <v>24</v>
      </c>
    </row>
    <row r="5" spans="1:16" s="14" customFormat="1" ht="129" hidden="1" customHeight="1">
      <c r="A5" s="2" t="s">
        <v>38</v>
      </c>
      <c r="B5" s="1" t="s">
        <v>39</v>
      </c>
      <c r="C5" s="1" t="s">
        <v>40</v>
      </c>
      <c r="D5" s="38" t="s">
        <v>41</v>
      </c>
      <c r="E5" s="1" t="s">
        <v>20</v>
      </c>
      <c r="F5" s="15" t="s">
        <v>42</v>
      </c>
      <c r="G5" s="1" t="s">
        <v>43</v>
      </c>
      <c r="H5" s="16" t="s">
        <v>44</v>
      </c>
      <c r="I5" s="1">
        <v>3178955184</v>
      </c>
      <c r="J5" s="11">
        <v>2500000000</v>
      </c>
      <c r="K5" s="11">
        <v>39000000</v>
      </c>
      <c r="L5" s="22">
        <f t="shared" si="0"/>
        <v>1.5599999999999999E-2</v>
      </c>
      <c r="M5" s="1" t="s">
        <v>36</v>
      </c>
      <c r="N5" s="13">
        <v>0</v>
      </c>
      <c r="O5" s="21" t="s">
        <v>45</v>
      </c>
      <c r="P5" s="1" t="s">
        <v>24</v>
      </c>
    </row>
    <row r="6" spans="1:16" ht="82.5" hidden="1" customHeight="1">
      <c r="A6" s="2" t="s">
        <v>38</v>
      </c>
      <c r="B6" s="1" t="s">
        <v>46</v>
      </c>
      <c r="C6" s="1" t="s">
        <v>47</v>
      </c>
      <c r="D6" s="38" t="s">
        <v>48</v>
      </c>
      <c r="E6" s="1" t="s">
        <v>20</v>
      </c>
      <c r="F6" s="1" t="s">
        <v>49</v>
      </c>
      <c r="G6" s="1" t="s">
        <v>50</v>
      </c>
      <c r="H6" s="16" t="s">
        <v>51</v>
      </c>
      <c r="I6" s="1">
        <v>3165785451</v>
      </c>
      <c r="J6" s="11">
        <v>583699980</v>
      </c>
      <c r="K6" s="11">
        <v>333499980</v>
      </c>
      <c r="L6" s="22">
        <f t="shared" si="0"/>
        <v>0.57135513350540124</v>
      </c>
      <c r="M6" s="1" t="s">
        <v>36</v>
      </c>
      <c r="N6" s="13">
        <v>0.45</v>
      </c>
      <c r="O6" s="21" t="s">
        <v>52</v>
      </c>
      <c r="P6" s="1" t="s">
        <v>24</v>
      </c>
    </row>
    <row r="7" spans="1:16" ht="82.5" hidden="1" customHeight="1">
      <c r="A7" s="27" t="s">
        <v>38</v>
      </c>
      <c r="B7" s="18" t="s">
        <v>46</v>
      </c>
      <c r="C7" s="27" t="s">
        <v>53</v>
      </c>
      <c r="D7" s="39" t="s">
        <v>54</v>
      </c>
      <c r="E7" s="18" t="s">
        <v>20</v>
      </c>
      <c r="F7" s="28" t="s">
        <v>55</v>
      </c>
      <c r="G7" s="27" t="s">
        <v>56</v>
      </c>
      <c r="H7" s="29" t="s">
        <v>57</v>
      </c>
      <c r="I7" s="27">
        <v>3152648991</v>
      </c>
      <c r="J7" s="11">
        <v>265100000</v>
      </c>
      <c r="K7" s="11">
        <v>165000000</v>
      </c>
      <c r="L7" s="22">
        <f t="shared" si="0"/>
        <v>0.62240663900414939</v>
      </c>
      <c r="M7" s="27" t="s">
        <v>36</v>
      </c>
      <c r="N7" s="22">
        <v>0.35</v>
      </c>
      <c r="O7" s="30" t="s">
        <v>58</v>
      </c>
      <c r="P7" s="27" t="s">
        <v>24</v>
      </c>
    </row>
    <row r="8" spans="1:16" ht="60" hidden="1" customHeight="1">
      <c r="A8" s="2" t="s">
        <v>59</v>
      </c>
      <c r="B8" s="2" t="s">
        <v>60</v>
      </c>
      <c r="C8" s="26" t="s">
        <v>61</v>
      </c>
      <c r="D8" s="38" t="s">
        <v>62</v>
      </c>
      <c r="E8" s="1" t="s">
        <v>20</v>
      </c>
      <c r="F8" s="1" t="s">
        <v>63</v>
      </c>
      <c r="G8" s="2"/>
      <c r="H8" s="2"/>
      <c r="I8" s="2"/>
      <c r="J8" s="11">
        <v>5600000000</v>
      </c>
      <c r="K8" s="34">
        <v>0</v>
      </c>
      <c r="L8" s="12">
        <f t="shared" si="0"/>
        <v>0</v>
      </c>
      <c r="M8" s="35" t="s">
        <v>64</v>
      </c>
      <c r="N8" s="12">
        <v>0</v>
      </c>
      <c r="O8" s="36" t="s">
        <v>65</v>
      </c>
      <c r="P8" s="37" t="s">
        <v>66</v>
      </c>
    </row>
    <row r="9" spans="1:16" ht="39.75" customHeight="1">
      <c r="C9" s="31"/>
      <c r="F9" s="4"/>
      <c r="M9" s="14"/>
      <c r="O9" s="14"/>
      <c r="P9" s="14"/>
    </row>
  </sheetData>
  <autoFilter ref="A1:N8" xr:uid="{00000000-0001-0000-0000-000000000000}">
    <filterColumn colId="0">
      <filters>
        <filter val="CENTRO AGROPECUARIO LA GRANJA"/>
      </filters>
    </filterColumn>
  </autoFilter>
  <dataValidations count="2">
    <dataValidation type="list" allowBlank="1" showInputMessage="1" showErrorMessage="1" sqref="A2:A52" xr:uid="{9C219ED7-6A15-4BD5-9266-3F0D4B36F335}">
      <formula1>"ENTRO AGROPECUARIO LA GRANJA, CENTRO DE COMERCIO Y SERVICIOS, CENTRO DE INDUSTRIA Y CONSTRUCCION, DIRECCION REGIONAL"</formula1>
    </dataValidation>
    <dataValidation type="list" allowBlank="1" showInputMessage="1" showErrorMessage="1" sqref="E2:E52" xr:uid="{C5F458AB-F2E0-44BE-9ACD-38DDDB807B7C}">
      <formula1>"NO INICIADO, EN EJECUCION, SUSPENDIDO, FINALIZADO"</formula1>
    </dataValidation>
  </dataValidations>
  <hyperlinks>
    <hyperlink ref="H5" r:id="rId1" xr:uid="{D84A281E-843E-437C-8897-4A84B0CDD164}"/>
    <hyperlink ref="H3" r:id="rId2" xr:uid="{4D89A3A4-0BE5-478C-ADE1-EEC9C85BA06B}"/>
    <hyperlink ref="H6" r:id="rId3" xr:uid="{CB85246A-8E31-4A8F-A397-BD76061610B8}"/>
    <hyperlink ref="H7" r:id="rId4" xr:uid="{56C70E60-F258-4010-80AD-BF1F2C32C949}"/>
    <hyperlink ref="H2" r:id="rId5" xr:uid="{42643BFD-BDC8-41CA-8F1F-C3ED24B3C671}"/>
    <hyperlink ref="H4" r:id="rId6" xr:uid="{B94B8D3E-21FE-4F40-8655-027EFAB6BC0E}"/>
  </hyperlinks>
  <pageMargins left="0.7" right="0.7" top="0.75" bottom="0.75" header="0.3" footer="0.3"/>
  <pageSetup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5CB494A36E03409FA7ED94B83A3463" ma:contentTypeVersion="15" ma:contentTypeDescription="Crear nuevo documento." ma:contentTypeScope="" ma:versionID="46b9f6f836a793d9223b94e60481158e">
  <xsd:schema xmlns:xsd="http://www.w3.org/2001/XMLSchema" xmlns:xs="http://www.w3.org/2001/XMLSchema" xmlns:p="http://schemas.microsoft.com/office/2006/metadata/properties" xmlns:ns2="fc8b30a3-1cc9-4e10-8f0e-010d5fc7545b" xmlns:ns3="65300c00-eb15-4ed9-b307-7d9972d2c432" targetNamespace="http://schemas.microsoft.com/office/2006/metadata/properties" ma:root="true" ma:fieldsID="b53ea0572adad3017d1ad69588cbeeb4" ns2:_="" ns3:_="">
    <xsd:import namespace="fc8b30a3-1cc9-4e10-8f0e-010d5fc7545b"/>
    <xsd:import namespace="65300c00-eb15-4ed9-b307-7d9972d2c4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BillingMetadata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b30a3-1cc9-4e10-8f0e-010d5fc754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aad267d-3c07-47d9-b220-ea6bbe765a4d}" ma:internalName="TaxCatchAll" ma:showField="CatchAllData" ma:web="fc8b30a3-1cc9-4e10-8f0e-010d5fc75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00c00-eb15-4ed9-b307-7d9972d2c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4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c8b30a3-1cc9-4e10-8f0e-010d5fc7545b">
      <UserInfo>
        <DisplayName/>
        <AccountId xsi:nil="true"/>
        <AccountType/>
      </UserInfo>
    </SharedWithUsers>
    <lcf76f155ced4ddcb4097134ff3c332f xmlns="65300c00-eb15-4ed9-b307-7d9972d2c432">
      <Terms xmlns="http://schemas.microsoft.com/office/infopath/2007/PartnerControls"/>
    </lcf76f155ced4ddcb4097134ff3c332f>
    <TaxCatchAll xmlns="fc8b30a3-1cc9-4e10-8f0e-010d5fc754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D48B7-F895-48DB-B51B-950B401FF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b30a3-1cc9-4e10-8f0e-010d5fc7545b"/>
    <ds:schemaRef ds:uri="65300c00-eb15-4ed9-b307-7d9972d2c4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94D596-A0CF-4E09-A5CE-25B23AB957C6}">
  <ds:schemaRefs>
    <ds:schemaRef ds:uri="http://schemas.microsoft.com/office/2006/metadata/properties"/>
    <ds:schemaRef ds:uri="http://schemas.microsoft.com/office/infopath/2007/PartnerControls"/>
    <ds:schemaRef ds:uri="fc8b30a3-1cc9-4e10-8f0e-010d5fc7545b"/>
    <ds:schemaRef ds:uri="65300c00-eb15-4ed9-b307-7d9972d2c432"/>
  </ds:schemaRefs>
</ds:datastoreItem>
</file>

<file path=customXml/itemProps3.xml><?xml version="1.0" encoding="utf-8"?>
<ds:datastoreItem xmlns:ds="http://schemas.openxmlformats.org/officeDocument/2006/customXml" ds:itemID="{91F95466-928B-45E8-B086-E3516601DB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</cp:lastModifiedBy>
  <cp:revision/>
  <dcterms:created xsi:type="dcterms:W3CDTF">2025-07-03T14:21:42Z</dcterms:created>
  <dcterms:modified xsi:type="dcterms:W3CDTF">2026-07-10T14:24:10Z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0x010100875CB494A36E03409FA7ED94B83A3463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2025-07-03T14:28:09Z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618efc8a-e7f2-478a-8123-3cfc8f9a4875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  <property fmtid="{D5CDD505-2E9C-101B-9397-08002B2CF9AE}" pid="11" name="Order">
    <vt:r8>28871600</vt:r8>
  </property>
  <property fmtid="{D5CDD505-2E9C-101B-9397-08002B2CF9AE}" pid="12" name="_SourceUrl">
    <vt:lpwstr/>
  </property>
  <property fmtid="{D5CDD505-2E9C-101B-9397-08002B2CF9AE}" pid="13" name="ComplianceAsset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MediaServiceImageTags">
    <vt:lpwstr/>
  </property>
</Properties>
</file>